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e vs. P" sheetId="8" r:id="rId1"/>
    <sheet name="Cv vs avg. pressure" sheetId="9" r:id="rId2"/>
    <sheet name="Kv vs Avg pressure" sheetId="10" r:id="rId3"/>
    <sheet name="Calculation" sheetId="7" r:id="rId4"/>
    <sheet name="Table 1" sheetId="11" r:id="rId5"/>
    <sheet name="Table 2" sheetId="12" r:id="rId6"/>
    <sheet name="Table 3" sheetId="13" r:id="rId7"/>
    <sheet name="c2" sheetId="14" r:id="rId8"/>
    <sheet name="Sheet1" sheetId="15" r:id="rId9"/>
  </sheets>
  <calcPr calcId="124519"/>
</workbook>
</file>

<file path=xl/calcChain.xml><?xml version="1.0" encoding="utf-8"?>
<calcChain xmlns="http://schemas.openxmlformats.org/spreadsheetml/2006/main">
  <c r="E4" i="13"/>
  <c r="I7" i="15"/>
  <c r="I8"/>
  <c r="I6" l="1"/>
  <c r="I9" i="13"/>
  <c r="I8"/>
  <c r="I7"/>
  <c r="I5"/>
  <c r="I6"/>
  <c r="I10"/>
  <c r="I11" l="1"/>
  <c r="F11"/>
  <c r="E11"/>
  <c r="F10"/>
  <c r="E10"/>
  <c r="C10"/>
  <c r="F9"/>
  <c r="E9"/>
  <c r="C9"/>
  <c r="F8"/>
  <c r="E8"/>
  <c r="C8"/>
  <c r="F7"/>
  <c r="E7"/>
  <c r="C7"/>
  <c r="F6"/>
  <c r="E6"/>
  <c r="C6"/>
  <c r="F5"/>
  <c r="E5"/>
  <c r="C5"/>
  <c r="F4"/>
  <c r="C4"/>
  <c r="H10" i="12"/>
  <c r="E10"/>
  <c r="I10" s="1"/>
  <c r="C10"/>
  <c r="H9"/>
  <c r="E9"/>
  <c r="I9" s="1"/>
  <c r="C9"/>
  <c r="H8"/>
  <c r="E8"/>
  <c r="I8" s="1"/>
  <c r="C8"/>
  <c r="H7"/>
  <c r="E7"/>
  <c r="I7" s="1"/>
  <c r="C7"/>
  <c r="H6"/>
  <c r="E6"/>
  <c r="I6" s="1"/>
  <c r="C6"/>
  <c r="H5"/>
  <c r="E5"/>
  <c r="I5" s="1"/>
  <c r="C5"/>
  <c r="E4"/>
  <c r="C4"/>
  <c r="F13" i="11"/>
  <c r="F12"/>
  <c r="F11"/>
  <c r="F10"/>
  <c r="F9"/>
  <c r="F8"/>
  <c r="F7"/>
  <c r="F6"/>
  <c r="F5"/>
  <c r="F4"/>
  <c r="G4" s="1"/>
  <c r="C4"/>
  <c r="C5" s="1"/>
  <c r="H3"/>
  <c r="I3" s="1"/>
  <c r="B3"/>
  <c r="H4" l="1"/>
  <c r="I4" s="1"/>
  <c r="G5"/>
  <c r="B5"/>
  <c r="C6"/>
  <c r="B4"/>
  <c r="C27" i="7"/>
  <c r="C28" s="1"/>
  <c r="C29" s="1"/>
  <c r="C30" s="1"/>
  <c r="C18"/>
  <c r="C15"/>
  <c r="C14"/>
  <c r="C8"/>
  <c r="C7"/>
  <c r="C7" i="11" l="1"/>
  <c r="B6"/>
  <c r="H5"/>
  <c r="I5" s="1"/>
  <c r="G6"/>
  <c r="C9" i="7"/>
  <c r="C10" s="1"/>
  <c r="C19"/>
  <c r="G7" i="11" l="1"/>
  <c r="H6"/>
  <c r="I6" s="1"/>
  <c r="B7"/>
  <c r="C8"/>
  <c r="C9" l="1"/>
  <c r="B8"/>
  <c r="H7"/>
  <c r="I7" s="1"/>
  <c r="G8"/>
  <c r="H8" l="1"/>
  <c r="I8" s="1"/>
  <c r="G9"/>
  <c r="B9"/>
  <c r="C10"/>
  <c r="C11" l="1"/>
  <c r="B10"/>
  <c r="H9"/>
  <c r="I9" s="1"/>
  <c r="G10"/>
  <c r="G11" l="1"/>
  <c r="H10"/>
  <c r="I10" s="1"/>
  <c r="B11"/>
  <c r="C12"/>
  <c r="C13" l="1"/>
  <c r="B13" s="1"/>
  <c r="B12"/>
  <c r="H11"/>
  <c r="I11" s="1"/>
  <c r="G12"/>
  <c r="H12" l="1"/>
  <c r="I12" s="1"/>
  <c r="G13"/>
  <c r="H13" s="1"/>
  <c r="I13" s="1"/>
</calcChain>
</file>

<file path=xl/sharedStrings.xml><?xml version="1.0" encoding="utf-8"?>
<sst xmlns="http://schemas.openxmlformats.org/spreadsheetml/2006/main" count="93" uniqueCount="76">
  <si>
    <t>Weight of Container</t>
  </si>
  <si>
    <t>weight of Container + Wet Soil</t>
  </si>
  <si>
    <t>Weight of Container + Dry Soil</t>
  </si>
  <si>
    <t>Unit</t>
  </si>
  <si>
    <t>Description</t>
  </si>
  <si>
    <t>Scale Load lbs</t>
  </si>
  <si>
    <t>Applied Load lbs</t>
  </si>
  <si>
    <t xml:space="preserve">Final Dial Reading </t>
  </si>
  <si>
    <t>Dial Change inch</t>
  </si>
  <si>
    <t>Void Ratio</t>
  </si>
  <si>
    <t>Sample Height   2H inch</t>
  </si>
  <si>
    <t>gm</t>
  </si>
  <si>
    <t>After Test:</t>
  </si>
  <si>
    <t>Weight of wet soil</t>
  </si>
  <si>
    <t>Weight of Water</t>
  </si>
  <si>
    <t>Moisture content(%)</t>
  </si>
  <si>
    <t>Height of Ring</t>
  </si>
  <si>
    <t>inch</t>
  </si>
  <si>
    <t>Amount</t>
  </si>
  <si>
    <t>Diameter of Ring</t>
  </si>
  <si>
    <t>Volume of Sample (Ring)</t>
  </si>
  <si>
    <t>cubic inch</t>
  </si>
  <si>
    <t>Area of Ring</t>
  </si>
  <si>
    <t>sq. inch</t>
  </si>
  <si>
    <t xml:space="preserve">Weight of Ring </t>
  </si>
  <si>
    <t>Weight of Ring + Soil (Before Test)</t>
  </si>
  <si>
    <t>Weight of Soil(Before Test)</t>
  </si>
  <si>
    <t>Water Content(%)</t>
  </si>
  <si>
    <r>
      <t>Specific Gravity, G</t>
    </r>
    <r>
      <rPr>
        <sz val="10"/>
        <color theme="1"/>
        <rFont val="Calibri"/>
        <family val="2"/>
        <scheme val="minor"/>
      </rPr>
      <t>s:</t>
    </r>
  </si>
  <si>
    <t>Weight of Bottle + Water + Soil,w1</t>
  </si>
  <si>
    <t>Weight of Bottle + Water ,w2</t>
  </si>
  <si>
    <t>Weight of Soil,Ws</t>
  </si>
  <si>
    <t>Gs = Ws/(Ws-w1+w2)</t>
  </si>
  <si>
    <r>
      <t>Height of Solids, 2Ho = Ws/(A*Gs*</t>
    </r>
    <r>
      <rPr>
        <sz val="11"/>
        <color theme="1"/>
        <rFont val="Times New Roman"/>
        <family val="1"/>
      </rPr>
      <t>γ</t>
    </r>
    <r>
      <rPr>
        <sz val="11"/>
        <color theme="1"/>
        <rFont val="Calibri"/>
        <family val="2"/>
      </rPr>
      <t>w)</t>
    </r>
  </si>
  <si>
    <t>cm</t>
  </si>
  <si>
    <t>Weight of Dry soil,Ws</t>
  </si>
  <si>
    <t>Height of Void</t>
  </si>
  <si>
    <t>Initial Void Ratio</t>
  </si>
  <si>
    <t>Tare Weight</t>
  </si>
  <si>
    <t>lbs</t>
  </si>
  <si>
    <t>Deformation Dial Constant</t>
  </si>
  <si>
    <t>inch/div</t>
  </si>
  <si>
    <t>Void Height (2H-2Hο) inch</t>
  </si>
  <si>
    <t>2H inch</t>
  </si>
  <si>
    <t>H=(H1+H2)/2 mm.</t>
  </si>
  <si>
    <t>t90 min</t>
  </si>
  <si>
    <t>t50  min</t>
  </si>
  <si>
    <t>Void Ratio e</t>
  </si>
  <si>
    <t>Pressure kPa</t>
  </si>
  <si>
    <t>Av. Press. kPa</t>
  </si>
  <si>
    <t>mv m²/kN</t>
  </si>
  <si>
    <t>Cv from t90 m²/year</t>
  </si>
  <si>
    <t>Cv from t50 m²/year</t>
  </si>
  <si>
    <t>cv m²/year (from t50)</t>
  </si>
  <si>
    <t>γw kN/m³</t>
  </si>
  <si>
    <t>Kv 10^-7 cm/sec.</t>
  </si>
  <si>
    <t>P'c = 80 kPa</t>
  </si>
  <si>
    <t>Cr = 0.032</t>
  </si>
  <si>
    <t>Cc = 0.216</t>
  </si>
  <si>
    <t xml:space="preserve"> </t>
  </si>
  <si>
    <t>d0</t>
  </si>
  <si>
    <t xml:space="preserve"> d100 </t>
  </si>
  <si>
    <t>d50</t>
  </si>
  <si>
    <t>√t90</t>
  </si>
  <si>
    <t>Loading</t>
  </si>
  <si>
    <t xml:space="preserve"> t90(min)</t>
  </si>
  <si>
    <t>t50(min)</t>
  </si>
  <si>
    <t>t1(min)</t>
  </si>
  <si>
    <t>t2(min)</t>
  </si>
  <si>
    <t>100 kPa</t>
  </si>
  <si>
    <t>25 kPa</t>
  </si>
  <si>
    <t>50 kPa</t>
  </si>
  <si>
    <t>200 kPa</t>
  </si>
  <si>
    <t>400 kPa</t>
  </si>
  <si>
    <t>800 kPa</t>
  </si>
  <si>
    <t>av m²/kN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</si>
</sst>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"/>
    <numFmt numFmtId="166" formatCode="0.00000000"/>
    <numFmt numFmtId="167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thin">
        <color indexed="64"/>
      </right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9" applyNumberFormat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2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2" borderId="9" xfId="1" applyAlignment="1">
      <alignment horizontal="center" vertical="center"/>
    </xf>
    <xf numFmtId="0" fontId="4" fillId="2" borderId="9" xfId="1" applyAlignment="1">
      <alignment horizontal="center"/>
    </xf>
    <xf numFmtId="0" fontId="4" fillId="2" borderId="11" xfId="1" applyBorder="1" applyAlignment="1">
      <alignment horizontal="center" vertical="center" wrapText="1"/>
    </xf>
    <xf numFmtId="0" fontId="4" fillId="2" borderId="11" xfId="1" applyBorder="1" applyAlignment="1">
      <alignment horizontal="center" vertical="center"/>
    </xf>
    <xf numFmtId="0" fontId="4" fillId="2" borderId="12" xfId="1" applyBorder="1" applyAlignment="1">
      <alignment horizontal="center" vertical="center" wrapText="1"/>
    </xf>
    <xf numFmtId="0" fontId="4" fillId="2" borderId="13" xfId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167" fontId="0" fillId="0" borderId="1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4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styles" Target="styles.xml"/><Relationship Id="rId5" Type="http://schemas.openxmlformats.org/officeDocument/2006/relationships/worksheet" Target="worksheets/sheet2.xml"/><Relationship Id="rId10" Type="http://schemas.openxmlformats.org/officeDocument/2006/relationships/theme" Target="theme/theme1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32698099419251747"/>
          <c:y val="3.773575905136356E-2"/>
        </c:manualLayout>
      </c:layout>
    </c:title>
    <c:plotArea>
      <c:layout>
        <c:manualLayout>
          <c:layoutTarget val="inner"/>
          <c:xMode val="edge"/>
          <c:yMode val="edge"/>
          <c:x val="0.12711374234232201"/>
          <c:y val="0.12238056109764506"/>
          <c:w val="0.82207581650914974"/>
          <c:h val="0.72147655925089271"/>
        </c:manualLayout>
      </c:layout>
      <c:scatterChart>
        <c:scatterStyle val="smoothMarker"/>
        <c:ser>
          <c:idx val="0"/>
          <c:order val="0"/>
          <c:tx>
            <c:v>Void Ratio vs. Pressure Curve</c:v>
          </c:tx>
          <c:spPr>
            <a:ln w="15875">
              <a:solidFill>
                <a:schemeClr val="tx1"/>
              </a:solidFill>
            </a:ln>
          </c:spPr>
          <c:marker>
            <c:symbol val="diamond"/>
            <c:size val="7"/>
          </c:marker>
          <c:xVal>
            <c:numRef>
              <c:f>'Table 1'!$D$4:$D$13</c:f>
              <c:numCache>
                <c:formatCode>General</c:formatCode>
                <c:ptCount val="10"/>
                <c:pt idx="0">
                  <c:v>5</c:v>
                </c:pt>
                <c:pt idx="1">
                  <c:v>25</c:v>
                </c:pt>
                <c:pt idx="2">
                  <c:v>50</c:v>
                </c:pt>
                <c:pt idx="3">
                  <c:v>100</c:v>
                </c:pt>
                <c:pt idx="4">
                  <c:v>200</c:v>
                </c:pt>
                <c:pt idx="5">
                  <c:v>400</c:v>
                </c:pt>
                <c:pt idx="6">
                  <c:v>800</c:v>
                </c:pt>
                <c:pt idx="7">
                  <c:v>400</c:v>
                </c:pt>
                <c:pt idx="8">
                  <c:v>200</c:v>
                </c:pt>
                <c:pt idx="9">
                  <c:v>10</c:v>
                </c:pt>
              </c:numCache>
            </c:numRef>
          </c:xVal>
          <c:yVal>
            <c:numRef>
              <c:f>'Table 1'!$I$4:$I$13</c:f>
              <c:numCache>
                <c:formatCode>0.00</c:formatCode>
                <c:ptCount val="10"/>
                <c:pt idx="0">
                  <c:v>0.88848086586780062</c:v>
                </c:pt>
                <c:pt idx="1">
                  <c:v>0.82238113645148825</c:v>
                </c:pt>
                <c:pt idx="2">
                  <c:v>0.78121376111325869</c:v>
                </c:pt>
                <c:pt idx="3">
                  <c:v>0.73134905295709307</c:v>
                </c:pt>
                <c:pt idx="4">
                  <c:v>0.6795516041747196</c:v>
                </c:pt>
                <c:pt idx="5">
                  <c:v>0.6260146888287591</c:v>
                </c:pt>
                <c:pt idx="6">
                  <c:v>0.56687282566679553</c:v>
                </c:pt>
                <c:pt idx="7">
                  <c:v>0.56822574410514115</c:v>
                </c:pt>
                <c:pt idx="8">
                  <c:v>0.57576343254735229</c:v>
                </c:pt>
                <c:pt idx="9">
                  <c:v>0.61635098569771951</c:v>
                </c:pt>
              </c:numCache>
            </c:numRef>
          </c:yVal>
          <c:smooth val="1"/>
        </c:ser>
        <c:axId val="83062784"/>
        <c:axId val="83065088"/>
      </c:scatterChart>
      <c:valAx>
        <c:axId val="83062784"/>
        <c:scaling>
          <c:logBase val="10"/>
          <c:orientation val="minMax"/>
          <c:max val="10000"/>
          <c:min val="1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Pressure(kPa)</a:t>
                </a:r>
              </a:p>
            </c:rich>
          </c:tx>
          <c:layout/>
        </c:title>
        <c:numFmt formatCode="General" sourceLinked="1"/>
        <c:tickLblPos val="nextTo"/>
        <c:crossAx val="83065088"/>
        <c:crosses val="autoZero"/>
        <c:crossBetween val="midCat"/>
      </c:valAx>
      <c:valAx>
        <c:axId val="83065088"/>
        <c:scaling>
          <c:orientation val="minMax"/>
          <c:max val="0.9"/>
          <c:min val="0.5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Void Ratio</a:t>
                </a:r>
              </a:p>
            </c:rich>
          </c:tx>
          <c:layout>
            <c:manualLayout>
              <c:xMode val="edge"/>
              <c:yMode val="edge"/>
              <c:x val="4.6234154906834815E-2"/>
              <c:y val="0.4334107390400484"/>
            </c:manualLayout>
          </c:layout>
        </c:title>
        <c:numFmt formatCode="0.00" sourceLinked="1"/>
        <c:tickLblPos val="nextTo"/>
        <c:crossAx val="8306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0032266874828142"/>
          <c:y val="0.1640708405324775"/>
          <c:w val="0.22870963869111191"/>
          <c:h val="9.5271168857672728E-2"/>
        </c:manualLayout>
      </c:layout>
      <c:overlay val="1"/>
      <c:spPr>
        <a:solidFill>
          <a:sysClr val="window" lastClr="FFFFFF">
            <a:alpha val="90000"/>
          </a:sysClr>
        </a:solidFill>
        <a:ln>
          <a:gradFill>
            <a:gsLst>
              <a:gs pos="0">
                <a:srgbClr val="4F81BD">
                  <a:tint val="66000"/>
                  <a:satMod val="160000"/>
                  <a:alpha val="51000"/>
                </a:srgbClr>
              </a:gs>
              <a:gs pos="50000">
                <a:srgbClr val="4F81BD">
                  <a:tint val="44500"/>
                  <a:satMod val="160000"/>
                </a:srgbClr>
              </a:gs>
              <a:gs pos="100000">
                <a:srgbClr val="4F81BD">
                  <a:tint val="23500"/>
                  <a:satMod val="160000"/>
                </a:srgbClr>
              </a:gs>
            </a:gsLst>
            <a:lin ang="5400000" scaled="0"/>
          </a:gradFill>
        </a:ln>
      </c:spPr>
    </c:legend>
    <c:plotVisOnly val="1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Coefficient</a:t>
            </a:r>
            <a:r>
              <a:rPr lang="en-US" baseline="0"/>
              <a:t> of Consolidation vs. Average Pressure</a:t>
            </a:r>
            <a:endParaRPr lang="en-US"/>
          </a:p>
        </c:rich>
      </c:tx>
      <c:layout>
        <c:manualLayout>
          <c:xMode val="edge"/>
          <c:yMode val="edge"/>
          <c:x val="0.22896274961384938"/>
          <c:y val="3.8368933916070463E-2"/>
        </c:manualLayout>
      </c:layout>
    </c:title>
    <c:plotArea>
      <c:layout>
        <c:manualLayout>
          <c:layoutTarget val="inner"/>
          <c:xMode val="edge"/>
          <c:yMode val="edge"/>
          <c:x val="0.11193304600405618"/>
          <c:y val="0.12536051373983087"/>
          <c:w val="0.84753624833221641"/>
          <c:h val="0.73230918650545673"/>
        </c:manualLayout>
      </c:layout>
      <c:scatterChart>
        <c:scatterStyle val="lineMarker"/>
        <c:ser>
          <c:idx val="0"/>
          <c:order val="0"/>
          <c:tx>
            <c:v>Cv from t90</c:v>
          </c:tx>
          <c:marker>
            <c:symbol val="diamond"/>
            <c:size val="8"/>
          </c:marker>
          <c:xVal>
            <c:numRef>
              <c:f>'Table 2'!$C$5:$C$10</c:f>
              <c:numCache>
                <c:formatCode>General</c:formatCode>
                <c:ptCount val="6"/>
                <c:pt idx="0">
                  <c:v>15</c:v>
                </c:pt>
                <c:pt idx="1">
                  <c:v>37.5</c:v>
                </c:pt>
                <c:pt idx="2">
                  <c:v>75</c:v>
                </c:pt>
                <c:pt idx="3">
                  <c:v>150</c:v>
                </c:pt>
                <c:pt idx="4">
                  <c:v>300</c:v>
                </c:pt>
                <c:pt idx="5">
                  <c:v>600</c:v>
                </c:pt>
              </c:numCache>
            </c:numRef>
          </c:xVal>
          <c:yVal>
            <c:numRef>
              <c:f>'Table 2'!$H$5:$H$10</c:f>
              <c:numCache>
                <c:formatCode>0.000</c:formatCode>
                <c:ptCount val="6"/>
                <c:pt idx="0">
                  <c:v>12.52406880143727</c:v>
                </c:pt>
                <c:pt idx="1">
                  <c:v>27.767764453521309</c:v>
                </c:pt>
                <c:pt idx="2">
                  <c:v>12.264627013854469</c:v>
                </c:pt>
                <c:pt idx="3">
                  <c:v>24.877522716101499</c:v>
                </c:pt>
                <c:pt idx="4">
                  <c:v>26.82175427735584</c:v>
                </c:pt>
                <c:pt idx="5">
                  <c:v>7.8476337815733039</c:v>
                </c:pt>
              </c:numCache>
            </c:numRef>
          </c:yVal>
        </c:ser>
        <c:ser>
          <c:idx val="1"/>
          <c:order val="1"/>
          <c:tx>
            <c:v>Cv from t50</c:v>
          </c:tx>
          <c:xVal>
            <c:numRef>
              <c:f>'Table 2'!$C$5:$C$10</c:f>
              <c:numCache>
                <c:formatCode>General</c:formatCode>
                <c:ptCount val="6"/>
                <c:pt idx="0">
                  <c:v>15</c:v>
                </c:pt>
                <c:pt idx="1">
                  <c:v>37.5</c:v>
                </c:pt>
                <c:pt idx="2">
                  <c:v>75</c:v>
                </c:pt>
                <c:pt idx="3">
                  <c:v>150</c:v>
                </c:pt>
                <c:pt idx="4">
                  <c:v>300</c:v>
                </c:pt>
                <c:pt idx="5">
                  <c:v>600</c:v>
                </c:pt>
              </c:numCache>
            </c:numRef>
          </c:xVal>
          <c:yVal>
            <c:numRef>
              <c:f>'Table 2'!$I$5:$I$10</c:f>
              <c:numCache>
                <c:formatCode>0.000</c:formatCode>
                <c:ptCount val="6"/>
                <c:pt idx="0">
                  <c:v>0.90536264012498802</c:v>
                </c:pt>
                <c:pt idx="1">
                  <c:v>2.2678474340402639</c:v>
                </c:pt>
                <c:pt idx="2">
                  <c:v>1.7237730785922702</c:v>
                </c:pt>
                <c:pt idx="3">
                  <c:v>2.0005373628287355</c:v>
                </c:pt>
                <c:pt idx="4">
                  <c:v>2.8735892790157154</c:v>
                </c:pt>
                <c:pt idx="5">
                  <c:v>2.4770301203758542</c:v>
                </c:pt>
              </c:numCache>
            </c:numRef>
          </c:yVal>
        </c:ser>
        <c:axId val="83270656"/>
        <c:axId val="83231872"/>
      </c:scatterChart>
      <c:valAx>
        <c:axId val="83270656"/>
        <c:scaling>
          <c:logBase val="10"/>
          <c:orientation val="minMax"/>
          <c:max val="1000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/>
                  <a:t>Avg.</a:t>
                </a:r>
                <a:r>
                  <a:rPr lang="en-US" sz="1200" baseline="0"/>
                  <a:t> Pressure(kPa)</a:t>
                </a:r>
                <a:endParaRPr lang="en-US" sz="1200"/>
              </a:p>
            </c:rich>
          </c:tx>
          <c:layout/>
        </c:title>
        <c:numFmt formatCode="General" sourceLinked="1"/>
        <c:tickLblPos val="nextTo"/>
        <c:crossAx val="83231872"/>
        <c:crosses val="autoZero"/>
        <c:crossBetween val="midCat"/>
      </c:valAx>
      <c:valAx>
        <c:axId val="8323187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b="1"/>
                </a:pPr>
                <a:r>
                  <a:rPr lang="en-US" sz="1200" b="1"/>
                  <a:t>Cv,</a:t>
                </a:r>
                <a:r>
                  <a:rPr lang="en-US" sz="1200" b="1" baseline="0"/>
                  <a:t> m</a:t>
                </a:r>
                <a:r>
                  <a:rPr lang="en-US" sz="1200" b="1" baseline="0">
                    <a:latin typeface="Times New Roman"/>
                    <a:cs typeface="Times New Roman"/>
                  </a:rPr>
                  <a:t>²/year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1.8741914827261043E-2"/>
              <c:y val="0.43329529831885882"/>
            </c:manualLayout>
          </c:layout>
        </c:title>
        <c:numFmt formatCode="0.000" sourceLinked="1"/>
        <c:tickLblPos val="nextTo"/>
        <c:crossAx val="832706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2180106276769882"/>
          <c:y val="0.40792378113838601"/>
          <c:w val="0.11374823071968879"/>
          <c:h val="7.3033906180085623E-2"/>
        </c:manualLayout>
      </c:layout>
      <c:overlay val="1"/>
      <c:spPr>
        <a:solidFill>
          <a:sysClr val="window" lastClr="FFFFFF">
            <a:alpha val="80000"/>
          </a:sysClr>
        </a:solidFill>
        <a:ln>
          <a:solidFill>
            <a:sysClr val="windowText" lastClr="000000">
              <a:alpha val="80000"/>
            </a:sysClr>
          </a:solidFill>
        </a:ln>
      </c:spPr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/>
    <c:plotArea>
      <c:layout>
        <c:manualLayout>
          <c:layoutTarget val="inner"/>
          <c:xMode val="edge"/>
          <c:yMode val="edge"/>
          <c:x val="0.11375676570945603"/>
          <c:y val="8.4972162249230654E-2"/>
          <c:w val="0.84141700668220509"/>
          <c:h val="0.79449707120848101"/>
        </c:manualLayout>
      </c:layout>
      <c:scatterChart>
        <c:scatterStyle val="lineMarker"/>
        <c:ser>
          <c:idx val="0"/>
          <c:order val="0"/>
          <c:tx>
            <c:v>Kv vs. Avg. Pressure</c:v>
          </c:tx>
          <c:marker>
            <c:symbol val="diamond"/>
            <c:size val="8"/>
            <c:spPr>
              <a:solidFill>
                <a:schemeClr val="tx1">
                  <a:lumMod val="75000"/>
                  <a:lumOff val="25000"/>
                </a:schemeClr>
              </a:solidFill>
            </c:spPr>
          </c:marker>
          <c:xVal>
            <c:numRef>
              <c:f>'Table 3'!$C$5:$C$11</c:f>
              <c:numCache>
                <c:formatCode>General</c:formatCode>
                <c:ptCount val="7"/>
                <c:pt idx="0">
                  <c:v>15</c:v>
                </c:pt>
                <c:pt idx="1">
                  <c:v>37.5</c:v>
                </c:pt>
                <c:pt idx="2">
                  <c:v>75</c:v>
                </c:pt>
                <c:pt idx="3">
                  <c:v>150</c:v>
                </c:pt>
                <c:pt idx="4">
                  <c:v>300</c:v>
                </c:pt>
                <c:pt idx="5">
                  <c:v>600</c:v>
                </c:pt>
                <c:pt idx="6">
                  <c:v>600</c:v>
                </c:pt>
              </c:numCache>
            </c:numRef>
          </c:xVal>
          <c:yVal>
            <c:numRef>
              <c:f>'Table 3'!$I$5:$I$11</c:f>
              <c:numCache>
                <c:formatCode>0.00</c:formatCode>
                <c:ptCount val="7"/>
                <c:pt idx="0">
                  <c:v>0.4918761343956079</c:v>
                </c:pt>
                <c:pt idx="1">
                  <c:v>0.6361563676034947</c:v>
                </c:pt>
                <c:pt idx="2">
                  <c:v>0.29961490476450786</c:v>
                </c:pt>
                <c:pt idx="3">
                  <c:v>0.18580033283462147</c:v>
                </c:pt>
                <c:pt idx="4">
                  <c:v>0.14217746825724253</c:v>
                </c:pt>
                <c:pt idx="5">
                  <c:v>6.9922656346110779E-2</c:v>
                </c:pt>
                <c:pt idx="6">
                  <c:v>0</c:v>
                </c:pt>
              </c:numCache>
            </c:numRef>
          </c:yVal>
        </c:ser>
        <c:axId val="83351808"/>
        <c:axId val="83351040"/>
      </c:scatterChart>
      <c:valAx>
        <c:axId val="83351808"/>
        <c:scaling>
          <c:logBase val="10"/>
          <c:orientation val="minMax"/>
          <c:max val="1000"/>
          <c:min val="1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Avg. Pressure(kPa)</a:t>
                </a:r>
              </a:p>
            </c:rich>
          </c:tx>
        </c:title>
        <c:numFmt formatCode="General" sourceLinked="1"/>
        <c:tickLblPos val="nextTo"/>
        <c:crossAx val="83351040"/>
        <c:crosses val="autoZero"/>
        <c:crossBetween val="midCat"/>
      </c:valAx>
      <c:valAx>
        <c:axId val="8335104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200" b="1">
                    <a:latin typeface="Calibri"/>
                    <a:cs typeface="Calibri"/>
                  </a:rPr>
                  <a:t>Kv (10^-7 cm/sec)</a:t>
                </a:r>
                <a:endParaRPr lang="en-US" sz="1200" b="1"/>
              </a:p>
            </c:rich>
          </c:tx>
          <c:layout>
            <c:manualLayout>
              <c:xMode val="edge"/>
              <c:yMode val="edge"/>
              <c:x val="3.2225353256306211E-2"/>
              <c:y val="0.39693051708856664"/>
            </c:manualLayout>
          </c:layout>
        </c:title>
        <c:numFmt formatCode="0.00" sourceLinked="1"/>
        <c:tickLblPos val="nextTo"/>
        <c:crossAx val="833518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6837294952637725"/>
          <c:y val="0.47868719412581695"/>
          <c:w val="0.16717634396101033"/>
          <c:h val="6.4788799133463318E-2"/>
        </c:manualLayout>
      </c:layout>
      <c:overlay val="1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0.43548</cdr:x>
      <cdr:y>0.16199</cdr:y>
    </cdr:from>
    <cdr:to>
      <cdr:x>0.72581</cdr:x>
      <cdr:y>0.72354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571750" y="714376"/>
          <a:ext cx="1714521" cy="247649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2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>
            <a:ln w="19050">
              <a:solidFill>
                <a:schemeClr val="tx2">
                  <a:lumMod val="75000"/>
                </a:schemeClr>
              </a:solidFill>
            </a:ln>
          </a:endParaRPr>
        </a:p>
      </cdr:txBody>
    </cdr:sp>
  </cdr:relSizeAnchor>
  <cdr:relSizeAnchor xmlns:cdr="http://schemas.openxmlformats.org/drawingml/2006/chartDrawing">
    <cdr:from>
      <cdr:x>0.43074</cdr:x>
      <cdr:y>0.27872</cdr:y>
    </cdr:from>
    <cdr:to>
      <cdr:x>0.83235</cdr:x>
      <cdr:y>0.27872</cdr:y>
    </cdr:to>
    <cdr:sp macro="" textlink="">
      <cdr:nvSpPr>
        <cdr:cNvPr id="14" name="Freeform 13"/>
        <cdr:cNvSpPr/>
      </cdr:nvSpPr>
      <cdr:spPr>
        <a:xfrm xmlns:a="http://schemas.openxmlformats.org/drawingml/2006/main">
          <a:off x="2548387" y="1217063"/>
          <a:ext cx="2376039" cy="0"/>
        </a:xfrm>
        <a:custGeom xmlns:a="http://schemas.openxmlformats.org/drawingml/2006/main">
          <a:avLst/>
          <a:gdLst>
            <a:gd name="connsiteX0" fmla="*/ 0 w 2324101"/>
            <a:gd name="connsiteY0" fmla="*/ 0 h 438151"/>
            <a:gd name="connsiteX1" fmla="*/ 2324101 w 2324101"/>
            <a:gd name="connsiteY1" fmla="*/ 438151 h 438151"/>
            <a:gd name="connsiteX0" fmla="*/ 0 w 2352676"/>
            <a:gd name="connsiteY0" fmla="*/ 0 h 457201"/>
            <a:gd name="connsiteX1" fmla="*/ 2352676 w 2352676"/>
            <a:gd name="connsiteY1" fmla="*/ 457201 h 457201"/>
            <a:gd name="connsiteX0" fmla="*/ 0 w 2371726"/>
            <a:gd name="connsiteY0" fmla="*/ 0 h 1"/>
            <a:gd name="connsiteX1" fmla="*/ 2371726 w 2371726"/>
            <a:gd name="connsiteY1" fmla="*/ 1 h 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371726" h="1">
              <a:moveTo>
                <a:pt x="0" y="0"/>
              </a:moveTo>
              <a:lnTo>
                <a:pt x="2371726" y="1"/>
              </a:lnTo>
            </a:path>
          </a:pathLst>
        </a:custGeom>
        <a:ln xmlns:a="http://schemas.openxmlformats.org/drawingml/2006/main" w="12700">
          <a:solidFill>
            <a:srgbClr val="00206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0.43138</cdr:x>
      <cdr:y>0.27902</cdr:y>
    </cdr:from>
    <cdr:to>
      <cdr:x>0.67981</cdr:x>
      <cdr:y>0.55642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3740183" y="1754753"/>
          <a:ext cx="2153936" cy="1744552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00206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0.43226</cdr:x>
      <cdr:y>0.28078</cdr:y>
    </cdr:from>
    <cdr:to>
      <cdr:x>0.81831</cdr:x>
      <cdr:y>0.46019</cdr:y>
    </cdr:to>
    <cdr:sp macro="" textlink="">
      <cdr:nvSpPr>
        <cdr:cNvPr id="24" name="Straight Connector 23"/>
        <cdr:cNvSpPr/>
      </cdr:nvSpPr>
      <cdr:spPr>
        <a:xfrm xmlns:a="http://schemas.openxmlformats.org/drawingml/2006/main">
          <a:off x="3747776" y="1765809"/>
          <a:ext cx="3347127" cy="112832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00206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0.15535</cdr:x>
      <cdr:y>0.58503</cdr:y>
    </cdr:from>
    <cdr:to>
      <cdr:x>0.61613</cdr:x>
      <cdr:y>0.71164</cdr:y>
    </cdr:to>
    <cdr:sp macro="" textlink="">
      <cdr:nvSpPr>
        <cdr:cNvPr id="28" name="Straight Connector 27"/>
        <cdr:cNvSpPr/>
      </cdr:nvSpPr>
      <cdr:spPr>
        <a:xfrm xmlns:a="http://schemas.openxmlformats.org/drawingml/2006/main">
          <a:off x="1346914" y="3679232"/>
          <a:ext cx="3995051" cy="796243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002060"/>
          </a:solidFill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0.51761</cdr:x>
      <cdr:y>0.322</cdr:y>
    </cdr:from>
    <cdr:to>
      <cdr:x>0.51788</cdr:x>
      <cdr:y>0.85116</cdr:y>
    </cdr:to>
    <cdr:sp macro="" textlink="">
      <cdr:nvSpPr>
        <cdr:cNvPr id="9" name="Straight Arrow Connector 8"/>
        <cdr:cNvSpPr/>
      </cdr:nvSpPr>
      <cdr:spPr>
        <a:xfrm xmlns:a="http://schemas.openxmlformats.org/drawingml/2006/main" rot="5400000">
          <a:off x="2825020" y="3687780"/>
          <a:ext cx="3327857" cy="2341"/>
        </a:xfrm>
        <a:prstGeom xmlns:a="http://schemas.openxmlformats.org/drawingml/2006/main" prst="straightConnector1">
          <a:avLst/>
        </a:prstGeom>
        <a:ln xmlns:a="http://schemas.openxmlformats.org/drawingml/2006/main" w="19050">
          <a:solidFill>
            <a:srgbClr val="7030A0"/>
          </a:solidFill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0.52903</cdr:x>
      <cdr:y>0.80562</cdr:y>
    </cdr:from>
    <cdr:to>
      <cdr:x>0.64355</cdr:x>
      <cdr:y>0.84449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3124201" y="3552826"/>
          <a:ext cx="67627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0.42472</cdr:x>
      <cdr:y>0.77299</cdr:y>
    </cdr:from>
    <cdr:to>
      <cdr:x>0.5132</cdr:x>
      <cdr:y>0.81029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3682364" y="4861258"/>
          <a:ext cx="767171" cy="23461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/>
            <a:t>P' = 80 Kpa</a:t>
          </a:r>
        </a:p>
      </cdr:txBody>
    </cdr:sp>
  </cdr:relSizeAnchor>
  <cdr:relSizeAnchor xmlns:cdr="http://schemas.openxmlformats.org/drawingml/2006/chartDrawing">
    <cdr:from>
      <cdr:x>0.15616</cdr:x>
      <cdr:y>0.61664</cdr:y>
    </cdr:from>
    <cdr:to>
      <cdr:x>0.24954</cdr:x>
      <cdr:y>0.65883</cdr:y>
    </cdr:to>
    <cdr:sp macro="" textlink="">
      <cdr:nvSpPr>
        <cdr:cNvPr id="34" name="TextBox 33"/>
        <cdr:cNvSpPr txBox="1"/>
      </cdr:nvSpPr>
      <cdr:spPr>
        <a:xfrm xmlns:a="http://schemas.openxmlformats.org/drawingml/2006/main">
          <a:off x="1353911" y="3878037"/>
          <a:ext cx="809625" cy="265338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000" baseline="0"/>
            <a:t>  </a:t>
          </a:r>
          <a:r>
            <a:rPr lang="en-US" sz="1200" baseline="0"/>
            <a:t>C</a:t>
          </a:r>
          <a:r>
            <a:rPr lang="en-US" sz="1000" baseline="0"/>
            <a:t>r = 0.032</a:t>
          </a:r>
          <a:endParaRPr lang="en-US" sz="1000"/>
        </a:p>
      </cdr:txBody>
    </cdr:sp>
  </cdr:relSizeAnchor>
  <cdr:relSizeAnchor xmlns:cdr="http://schemas.openxmlformats.org/drawingml/2006/chartDrawing">
    <cdr:from>
      <cdr:x>0.47553</cdr:x>
      <cdr:y>0.16631</cdr:y>
    </cdr:from>
    <cdr:to>
      <cdr:x>0.55165</cdr:x>
      <cdr:y>0.21528</cdr:y>
    </cdr:to>
    <cdr:sp macro="" textlink="">
      <cdr:nvSpPr>
        <cdr:cNvPr id="36" name="TextBox 35"/>
        <cdr:cNvSpPr txBox="1"/>
      </cdr:nvSpPr>
      <cdr:spPr>
        <a:xfrm xmlns:a="http://schemas.openxmlformats.org/drawingml/2006/main">
          <a:off x="4122963" y="1045914"/>
          <a:ext cx="659947" cy="30799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C</a:t>
          </a:r>
          <a:r>
            <a:rPr lang="en-US" sz="1100"/>
            <a:t>c=0.21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84"/>
  <sheetViews>
    <sheetView topLeftCell="A17" zoomScale="106" zoomScaleNormal="106" workbookViewId="0">
      <selection activeCell="C30" sqref="C30"/>
    </sheetView>
  </sheetViews>
  <sheetFormatPr defaultRowHeight="15"/>
  <cols>
    <col min="2" max="2" width="43.42578125" customWidth="1"/>
    <col min="3" max="3" width="10.5703125" style="2" bestFit="1" customWidth="1"/>
    <col min="4" max="4" width="9.140625" style="7"/>
    <col min="6" max="6" width="8.7109375" customWidth="1"/>
    <col min="7" max="7" width="7.7109375" customWidth="1"/>
    <col min="8" max="8" width="8.7109375" customWidth="1"/>
    <col min="9" max="9" width="12.5703125" customWidth="1"/>
    <col min="10" max="10" width="14.28515625" customWidth="1"/>
    <col min="11" max="11" width="9.85546875" customWidth="1"/>
    <col min="13" max="13" width="11" customWidth="1"/>
  </cols>
  <sheetData>
    <row r="1" spans="2:4" ht="16.5" thickTop="1" thickBot="1">
      <c r="B1" s="20" t="s">
        <v>4</v>
      </c>
      <c r="C1" s="20" t="s">
        <v>18</v>
      </c>
      <c r="D1" s="21" t="s">
        <v>3</v>
      </c>
    </row>
    <row r="2" spans="2:4" ht="15.75" thickTop="1">
      <c r="B2" s="2"/>
    </row>
    <row r="3" spans="2:4">
      <c r="B3" s="1" t="s">
        <v>12</v>
      </c>
    </row>
    <row r="4" spans="2:4">
      <c r="B4" t="s">
        <v>0</v>
      </c>
      <c r="C4" s="2">
        <v>32.700000000000003</v>
      </c>
      <c r="D4" s="7" t="s">
        <v>11</v>
      </c>
    </row>
    <row r="5" spans="2:4">
      <c r="B5" t="s">
        <v>1</v>
      </c>
      <c r="C5" s="2">
        <v>170.2</v>
      </c>
      <c r="D5" s="7" t="s">
        <v>11</v>
      </c>
    </row>
    <row r="6" spans="2:4">
      <c r="B6" t="s">
        <v>2</v>
      </c>
      <c r="C6" s="2">
        <v>143</v>
      </c>
      <c r="D6" s="7" t="s">
        <v>11</v>
      </c>
    </row>
    <row r="7" spans="2:4">
      <c r="B7" t="s">
        <v>35</v>
      </c>
      <c r="C7" s="2">
        <f>C6-C4</f>
        <v>110.3</v>
      </c>
      <c r="D7" s="7" t="s">
        <v>11</v>
      </c>
    </row>
    <row r="8" spans="2:4">
      <c r="B8" t="s">
        <v>13</v>
      </c>
      <c r="C8" s="2">
        <f>C5-C4</f>
        <v>137.5</v>
      </c>
      <c r="D8" s="7" t="s">
        <v>11</v>
      </c>
    </row>
    <row r="9" spans="2:4">
      <c r="B9" t="s">
        <v>14</v>
      </c>
      <c r="C9" s="2">
        <f>C8-C7</f>
        <v>27.200000000000003</v>
      </c>
      <c r="D9" s="7" t="s">
        <v>11</v>
      </c>
    </row>
    <row r="10" spans="2:4">
      <c r="B10" t="s">
        <v>15</v>
      </c>
      <c r="C10" s="8">
        <f>C9/C7*100</f>
        <v>24.660018132366275</v>
      </c>
    </row>
    <row r="12" spans="2:4">
      <c r="B12" t="s">
        <v>16</v>
      </c>
      <c r="C12" s="2">
        <v>1</v>
      </c>
      <c r="D12" s="7" t="s">
        <v>17</v>
      </c>
    </row>
    <row r="13" spans="2:4">
      <c r="B13" t="s">
        <v>19</v>
      </c>
      <c r="C13" s="2">
        <v>2.5</v>
      </c>
      <c r="D13" s="7" t="s">
        <v>17</v>
      </c>
    </row>
    <row r="14" spans="2:4">
      <c r="B14" t="s">
        <v>20</v>
      </c>
      <c r="C14" s="2">
        <f>3.1416/4*2.5*2.5*1</f>
        <v>4.9087500000000004</v>
      </c>
      <c r="D14" s="7" t="s">
        <v>21</v>
      </c>
    </row>
    <row r="15" spans="2:4">
      <c r="B15" t="s">
        <v>22</v>
      </c>
      <c r="C15" s="2">
        <f>3.1416/4*2.5*2.5*1</f>
        <v>4.9087500000000004</v>
      </c>
      <c r="D15" s="7" t="s">
        <v>23</v>
      </c>
    </row>
    <row r="16" spans="2:4">
      <c r="B16" t="s">
        <v>24</v>
      </c>
      <c r="C16" s="2">
        <v>150.1</v>
      </c>
      <c r="D16" s="7" t="s">
        <v>11</v>
      </c>
    </row>
    <row r="17" spans="2:4">
      <c r="B17" t="s">
        <v>25</v>
      </c>
      <c r="C17" s="2">
        <v>288.5</v>
      </c>
      <c r="D17" s="7" t="s">
        <v>11</v>
      </c>
    </row>
    <row r="18" spans="2:4">
      <c r="B18" t="s">
        <v>26</v>
      </c>
      <c r="C18" s="2">
        <f>C17-C16</f>
        <v>138.4</v>
      </c>
      <c r="D18" s="7" t="s">
        <v>11</v>
      </c>
    </row>
    <row r="19" spans="2:4">
      <c r="B19" t="s">
        <v>27</v>
      </c>
      <c r="C19" s="10">
        <f>(C18-C7)/C7*100</f>
        <v>25.475974614687225</v>
      </c>
    </row>
    <row r="20" spans="2:4" ht="15.75" thickBot="1"/>
    <row r="21" spans="2:4">
      <c r="B21" s="3" t="s">
        <v>28</v>
      </c>
      <c r="C21" s="11"/>
      <c r="D21" s="12"/>
    </row>
    <row r="22" spans="2:4">
      <c r="B22" s="4" t="s">
        <v>29</v>
      </c>
      <c r="C22" s="13">
        <v>381.7</v>
      </c>
      <c r="D22" s="14" t="s">
        <v>11</v>
      </c>
    </row>
    <row r="23" spans="2:4">
      <c r="B23" s="4" t="s">
        <v>30</v>
      </c>
      <c r="C23" s="13">
        <v>350.7</v>
      </c>
      <c r="D23" s="14" t="s">
        <v>11</v>
      </c>
    </row>
    <row r="24" spans="2:4">
      <c r="B24" s="4" t="s">
        <v>31</v>
      </c>
      <c r="C24" s="13">
        <v>49.8</v>
      </c>
      <c r="D24" s="14" t="s">
        <v>11</v>
      </c>
    </row>
    <row r="25" spans="2:4" ht="15.75" thickBot="1">
      <c r="B25" s="6" t="s">
        <v>32</v>
      </c>
      <c r="C25" s="15">
        <v>2.65</v>
      </c>
      <c r="D25" s="16"/>
    </row>
    <row r="26" spans="2:4">
      <c r="B26" s="5"/>
      <c r="C26" s="17"/>
      <c r="D26" s="18"/>
    </row>
    <row r="27" spans="2:4">
      <c r="B27" t="s">
        <v>33</v>
      </c>
      <c r="C27" s="2">
        <f>110.3/(4.90875*2.54*2.54*2.65*1)</f>
        <v>1.3142902647327603</v>
      </c>
      <c r="D27" s="7" t="s">
        <v>34</v>
      </c>
    </row>
    <row r="28" spans="2:4">
      <c r="C28" s="9">
        <f>C27/2.54</f>
        <v>0.51743711209951193</v>
      </c>
      <c r="D28" s="7" t="s">
        <v>17</v>
      </c>
    </row>
    <row r="29" spans="2:4">
      <c r="B29" t="s">
        <v>36</v>
      </c>
      <c r="C29" s="9">
        <f>1-C28</f>
        <v>0.48256288790048807</v>
      </c>
      <c r="D29" s="7" t="s">
        <v>17</v>
      </c>
    </row>
    <row r="30" spans="2:4">
      <c r="B30" t="s">
        <v>37</v>
      </c>
      <c r="C30" s="9">
        <f>C29/C28</f>
        <v>0.9326020044106984</v>
      </c>
    </row>
    <row r="31" spans="2:4" ht="15.75" thickBot="1"/>
    <row r="32" spans="2:4">
      <c r="B32" s="3" t="s">
        <v>38</v>
      </c>
      <c r="C32" s="11">
        <v>8.5</v>
      </c>
      <c r="D32" s="12" t="s">
        <v>39</v>
      </c>
    </row>
    <row r="33" spans="2:4" ht="15.75" thickBot="1">
      <c r="B33" s="6" t="s">
        <v>40</v>
      </c>
      <c r="C33" s="19">
        <v>1E-4</v>
      </c>
      <c r="D33" s="16" t="s">
        <v>41</v>
      </c>
    </row>
    <row r="35" spans="2:4" ht="61.5" customHeight="1"/>
    <row r="59" ht="56.25" customHeight="1"/>
    <row r="69" spans="8:8">
      <c r="H69" s="13"/>
    </row>
    <row r="70" spans="8:8">
      <c r="H70" s="13"/>
    </row>
    <row r="71" spans="8:8">
      <c r="H71" s="13"/>
    </row>
    <row r="72" spans="8:8">
      <c r="H72" s="13"/>
    </row>
    <row r="73" spans="8:8">
      <c r="H73" s="13"/>
    </row>
    <row r="74" spans="8:8">
      <c r="H74" s="13"/>
    </row>
    <row r="75" spans="8:8">
      <c r="H75" s="13"/>
    </row>
    <row r="76" spans="8:8">
      <c r="H76" s="13"/>
    </row>
    <row r="77" spans="8:8">
      <c r="H77" s="13"/>
    </row>
    <row r="78" spans="8:8">
      <c r="H78" s="13"/>
    </row>
    <row r="79" spans="8:8">
      <c r="H79" s="13"/>
    </row>
    <row r="80" spans="8:8">
      <c r="H80" s="13"/>
    </row>
    <row r="81" spans="8:8">
      <c r="H81" s="13"/>
    </row>
    <row r="82" spans="8:8">
      <c r="H82" s="13"/>
    </row>
    <row r="83" spans="8:8">
      <c r="H83" s="13"/>
    </row>
    <row r="84" spans="8:8">
      <c r="H84" s="13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13"/>
  <sheetViews>
    <sheetView workbookViewId="0">
      <selection activeCell="G26" sqref="G26"/>
    </sheetView>
  </sheetViews>
  <sheetFormatPr defaultRowHeight="15"/>
  <cols>
    <col min="2" max="9" width="13.140625" customWidth="1"/>
  </cols>
  <sheetData>
    <row r="1" spans="2:9" ht="23.25" customHeight="1" thickBot="1"/>
    <row r="2" spans="2:9" ht="56.25" customHeight="1" thickTop="1">
      <c r="B2" s="22" t="s">
        <v>5</v>
      </c>
      <c r="C2" s="22" t="s">
        <v>6</v>
      </c>
      <c r="D2" s="22" t="s">
        <v>48</v>
      </c>
      <c r="E2" s="22" t="s">
        <v>7</v>
      </c>
      <c r="F2" s="22" t="s">
        <v>8</v>
      </c>
      <c r="G2" s="22" t="s">
        <v>10</v>
      </c>
      <c r="H2" s="22" t="s">
        <v>42</v>
      </c>
      <c r="I2" s="22" t="s">
        <v>9</v>
      </c>
    </row>
    <row r="3" spans="2:9" ht="26.25" customHeight="1">
      <c r="B3" s="26">
        <f t="shared" ref="B3:B13" si="0">C3+8.5</f>
        <v>8.5</v>
      </c>
      <c r="C3" s="26">
        <v>0</v>
      </c>
      <c r="D3" s="26">
        <v>0</v>
      </c>
      <c r="E3" s="26">
        <v>297</v>
      </c>
      <c r="F3" s="27">
        <v>0</v>
      </c>
      <c r="G3" s="27">
        <v>1</v>
      </c>
      <c r="H3" s="26">
        <f t="shared" ref="H3:H13" si="1">G3-0.5174</f>
        <v>0.48260000000000003</v>
      </c>
      <c r="I3" s="30">
        <f t="shared" ref="I3:I13" si="2">H3/0.5174</f>
        <v>0.93274062620796305</v>
      </c>
    </row>
    <row r="4" spans="2:9" ht="26.25" customHeight="1">
      <c r="B4" s="26">
        <f t="shared" si="0"/>
        <v>12.06</v>
      </c>
      <c r="C4" s="26">
        <f>7.12/2</f>
        <v>3.56</v>
      </c>
      <c r="D4" s="26">
        <v>5</v>
      </c>
      <c r="E4" s="26">
        <v>526</v>
      </c>
      <c r="F4" s="26">
        <f t="shared" ref="F4:F13" si="3">(E4-E3)*0.0001</f>
        <v>2.29E-2</v>
      </c>
      <c r="G4" s="26">
        <f t="shared" ref="G4:G13" si="4">G3-F4</f>
        <v>0.97709999999999997</v>
      </c>
      <c r="H4" s="26">
        <f t="shared" si="1"/>
        <v>0.4597</v>
      </c>
      <c r="I4" s="30">
        <f t="shared" si="2"/>
        <v>0.88848086586780062</v>
      </c>
    </row>
    <row r="5" spans="2:9" ht="26.25" customHeight="1">
      <c r="B5" s="26">
        <f t="shared" si="0"/>
        <v>26.3</v>
      </c>
      <c r="C5" s="26">
        <f t="shared" ref="C5:C13" si="5">C4*D5/D4</f>
        <v>17.8</v>
      </c>
      <c r="D5" s="26">
        <v>25</v>
      </c>
      <c r="E5" s="26">
        <v>868</v>
      </c>
      <c r="F5" s="26">
        <f t="shared" si="3"/>
        <v>3.4200000000000001E-2</v>
      </c>
      <c r="G5" s="26">
        <f t="shared" si="4"/>
        <v>0.94289999999999996</v>
      </c>
      <c r="H5" s="26">
        <f t="shared" si="1"/>
        <v>0.42549999999999999</v>
      </c>
      <c r="I5" s="30">
        <f t="shared" si="2"/>
        <v>0.82238113645148825</v>
      </c>
    </row>
    <row r="6" spans="2:9" ht="26.25" customHeight="1">
      <c r="B6" s="26">
        <f t="shared" si="0"/>
        <v>44.1</v>
      </c>
      <c r="C6" s="26">
        <f t="shared" si="5"/>
        <v>35.6</v>
      </c>
      <c r="D6" s="27">
        <v>50</v>
      </c>
      <c r="E6" s="28">
        <v>1081</v>
      </c>
      <c r="F6" s="26">
        <f t="shared" si="3"/>
        <v>2.1299999999999999E-2</v>
      </c>
      <c r="G6" s="26">
        <f t="shared" si="4"/>
        <v>0.92159999999999997</v>
      </c>
      <c r="H6" s="26">
        <f t="shared" si="1"/>
        <v>0.4042</v>
      </c>
      <c r="I6" s="30">
        <f t="shared" si="2"/>
        <v>0.78121376111325869</v>
      </c>
    </row>
    <row r="7" spans="2:9" ht="26.25" customHeight="1">
      <c r="B7" s="26">
        <f t="shared" si="0"/>
        <v>79.7</v>
      </c>
      <c r="C7" s="26">
        <f t="shared" si="5"/>
        <v>71.2</v>
      </c>
      <c r="D7" s="27">
        <v>100</v>
      </c>
      <c r="E7" s="28">
        <v>1339</v>
      </c>
      <c r="F7" s="26">
        <f t="shared" si="3"/>
        <v>2.58E-2</v>
      </c>
      <c r="G7" s="26">
        <f t="shared" si="4"/>
        <v>0.89579999999999993</v>
      </c>
      <c r="H7" s="26">
        <f t="shared" si="1"/>
        <v>0.37839999999999996</v>
      </c>
      <c r="I7" s="30">
        <f t="shared" si="2"/>
        <v>0.73134905295709307</v>
      </c>
    </row>
    <row r="8" spans="2:9" ht="26.25" customHeight="1">
      <c r="B8" s="26">
        <f t="shared" si="0"/>
        <v>150.9</v>
      </c>
      <c r="C8" s="26">
        <f t="shared" si="5"/>
        <v>142.4</v>
      </c>
      <c r="D8" s="27">
        <v>200</v>
      </c>
      <c r="E8" s="28">
        <v>1607</v>
      </c>
      <c r="F8" s="26">
        <f t="shared" si="3"/>
        <v>2.6800000000000001E-2</v>
      </c>
      <c r="G8" s="26">
        <f t="shared" si="4"/>
        <v>0.86899999999999988</v>
      </c>
      <c r="H8" s="26">
        <f t="shared" si="1"/>
        <v>0.35159999999999991</v>
      </c>
      <c r="I8" s="30">
        <f t="shared" si="2"/>
        <v>0.6795516041747196</v>
      </c>
    </row>
    <row r="9" spans="2:9" ht="26.25" customHeight="1">
      <c r="B9" s="26">
        <f t="shared" si="0"/>
        <v>293.3</v>
      </c>
      <c r="C9" s="26">
        <f t="shared" si="5"/>
        <v>284.8</v>
      </c>
      <c r="D9" s="27">
        <v>400</v>
      </c>
      <c r="E9" s="28">
        <v>1884</v>
      </c>
      <c r="F9" s="26">
        <f t="shared" si="3"/>
        <v>2.7700000000000002E-2</v>
      </c>
      <c r="G9" s="26">
        <f t="shared" si="4"/>
        <v>0.84129999999999994</v>
      </c>
      <c r="H9" s="26">
        <f t="shared" si="1"/>
        <v>0.32389999999999997</v>
      </c>
      <c r="I9" s="30">
        <f t="shared" si="2"/>
        <v>0.6260146888287591</v>
      </c>
    </row>
    <row r="10" spans="2:9" ht="26.25" customHeight="1">
      <c r="B10" s="26">
        <f t="shared" si="0"/>
        <v>578.1</v>
      </c>
      <c r="C10" s="26">
        <f t="shared" si="5"/>
        <v>569.6</v>
      </c>
      <c r="D10" s="27">
        <v>800</v>
      </c>
      <c r="E10" s="28">
        <v>2190</v>
      </c>
      <c r="F10" s="26">
        <f t="shared" si="3"/>
        <v>3.0600000000000002E-2</v>
      </c>
      <c r="G10" s="26">
        <f t="shared" si="4"/>
        <v>0.81069999999999998</v>
      </c>
      <c r="H10" s="26">
        <f t="shared" si="1"/>
        <v>0.29330000000000001</v>
      </c>
      <c r="I10" s="30">
        <f t="shared" si="2"/>
        <v>0.56687282566679553</v>
      </c>
    </row>
    <row r="11" spans="2:9" ht="26.25" customHeight="1">
      <c r="B11" s="26">
        <f t="shared" si="0"/>
        <v>293.3</v>
      </c>
      <c r="C11" s="26">
        <f t="shared" si="5"/>
        <v>284.8</v>
      </c>
      <c r="D11" s="27">
        <v>400</v>
      </c>
      <c r="E11" s="29">
        <v>2183</v>
      </c>
      <c r="F11" s="26">
        <f t="shared" si="3"/>
        <v>-6.9999999999999999E-4</v>
      </c>
      <c r="G11" s="26">
        <f t="shared" si="4"/>
        <v>0.81140000000000001</v>
      </c>
      <c r="H11" s="26">
        <f t="shared" si="1"/>
        <v>0.29400000000000004</v>
      </c>
      <c r="I11" s="30">
        <f t="shared" si="2"/>
        <v>0.56822574410514115</v>
      </c>
    </row>
    <row r="12" spans="2:9" ht="26.25" customHeight="1">
      <c r="B12" s="26">
        <f t="shared" si="0"/>
        <v>150.9</v>
      </c>
      <c r="C12" s="26">
        <f t="shared" si="5"/>
        <v>142.4</v>
      </c>
      <c r="D12" s="27">
        <v>200</v>
      </c>
      <c r="E12" s="29">
        <v>2144</v>
      </c>
      <c r="F12" s="26">
        <f t="shared" si="3"/>
        <v>-3.9000000000000003E-3</v>
      </c>
      <c r="G12" s="26">
        <f t="shared" si="4"/>
        <v>0.81530000000000002</v>
      </c>
      <c r="H12" s="26">
        <f t="shared" si="1"/>
        <v>0.29790000000000005</v>
      </c>
      <c r="I12" s="30">
        <f t="shared" si="2"/>
        <v>0.57576343254735229</v>
      </c>
    </row>
    <row r="13" spans="2:9" ht="26.25" customHeight="1">
      <c r="B13" s="26">
        <f t="shared" si="0"/>
        <v>15.620000000000001</v>
      </c>
      <c r="C13" s="26">
        <f t="shared" si="5"/>
        <v>7.12</v>
      </c>
      <c r="D13" s="26">
        <v>10</v>
      </c>
      <c r="E13" s="26">
        <v>1934</v>
      </c>
      <c r="F13" s="26">
        <f t="shared" si="3"/>
        <v>-2.1000000000000001E-2</v>
      </c>
      <c r="G13" s="26">
        <f t="shared" si="4"/>
        <v>0.83630000000000004</v>
      </c>
      <c r="H13" s="26">
        <f t="shared" si="1"/>
        <v>0.31890000000000007</v>
      </c>
      <c r="I13" s="30">
        <f t="shared" si="2"/>
        <v>0.61635098569771951</v>
      </c>
    </row>
  </sheetData>
  <pageMargins left="0.7" right="0.7" top="0.75" bottom="0.75" header="0.3" footer="0.3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0"/>
  <sheetViews>
    <sheetView workbookViewId="0">
      <selection activeCell="H2" sqref="H2"/>
    </sheetView>
  </sheetViews>
  <sheetFormatPr defaultRowHeight="15"/>
  <cols>
    <col min="2" max="9" width="13.140625" customWidth="1"/>
  </cols>
  <sheetData>
    <row r="1" spans="2:9" ht="15.75" thickBot="1"/>
    <row r="2" spans="2:9" ht="57.75" customHeight="1" thickTop="1">
      <c r="B2" s="22" t="s">
        <v>48</v>
      </c>
      <c r="C2" s="22" t="s">
        <v>49</v>
      </c>
      <c r="D2" s="23" t="s">
        <v>43</v>
      </c>
      <c r="E2" s="22" t="s">
        <v>44</v>
      </c>
      <c r="F2" s="23" t="s">
        <v>45</v>
      </c>
      <c r="G2" s="23" t="s">
        <v>46</v>
      </c>
      <c r="H2" s="22" t="s">
        <v>51</v>
      </c>
      <c r="I2" s="22" t="s">
        <v>52</v>
      </c>
    </row>
    <row r="3" spans="2:9" ht="28.5" customHeight="1">
      <c r="B3" s="26">
        <v>0</v>
      </c>
      <c r="C3" s="26"/>
      <c r="D3" s="26">
        <v>1</v>
      </c>
      <c r="E3" s="26"/>
      <c r="F3" s="26"/>
      <c r="G3" s="26"/>
      <c r="H3" s="26"/>
      <c r="I3" s="26"/>
    </row>
    <row r="4" spans="2:9" ht="28.5" customHeight="1">
      <c r="B4" s="26">
        <v>5</v>
      </c>
      <c r="C4" s="26">
        <f>(B4+B3)/2</f>
        <v>2.5</v>
      </c>
      <c r="D4" s="26">
        <v>0.97709999999999997</v>
      </c>
      <c r="E4" s="26">
        <f t="shared" ref="E4:E10" si="0">(D3+D4)*25.4/4</f>
        <v>12.554584999999999</v>
      </c>
      <c r="F4" s="26"/>
      <c r="G4" s="26"/>
      <c r="H4" s="26"/>
      <c r="I4" s="26"/>
    </row>
    <row r="5" spans="2:9" ht="28.5" customHeight="1">
      <c r="B5" s="26">
        <v>25</v>
      </c>
      <c r="C5" s="26">
        <f t="shared" ref="C5:C10" si="1">B4+(B5-B4)/2</f>
        <v>15</v>
      </c>
      <c r="D5" s="26">
        <v>0.94289999999999996</v>
      </c>
      <c r="E5" s="26">
        <f t="shared" si="0"/>
        <v>12.191999999999998</v>
      </c>
      <c r="F5" s="26">
        <v>5.29</v>
      </c>
      <c r="G5" s="27">
        <v>17</v>
      </c>
      <c r="H5" s="31">
        <f t="shared" ref="H5:H10" si="2">0.848*(E5*0.001)*(E5*0.001)/(F5/(60*24*365))</f>
        <v>12.52406880143727</v>
      </c>
      <c r="I5" s="31">
        <f t="shared" ref="I5:I10" si="3">0.197*(E5*0.001)*(E5*0.001)/(G5/(24*60*365))</f>
        <v>0.90536264012498802</v>
      </c>
    </row>
    <row r="6" spans="2:9" ht="28.5" customHeight="1">
      <c r="B6" s="27">
        <v>50</v>
      </c>
      <c r="C6" s="26">
        <f t="shared" si="1"/>
        <v>37.5</v>
      </c>
      <c r="D6" s="26">
        <v>0.92159999999999997</v>
      </c>
      <c r="E6" s="26">
        <f t="shared" si="0"/>
        <v>11.839575</v>
      </c>
      <c r="F6" s="26">
        <v>2.25</v>
      </c>
      <c r="G6" s="27">
        <v>6.4</v>
      </c>
      <c r="H6" s="31">
        <f t="shared" si="2"/>
        <v>27.767764453521309</v>
      </c>
      <c r="I6" s="31">
        <f t="shared" si="3"/>
        <v>2.2678474340402639</v>
      </c>
    </row>
    <row r="7" spans="2:9" ht="28.5" customHeight="1">
      <c r="B7" s="27">
        <v>100</v>
      </c>
      <c r="C7" s="26">
        <f t="shared" si="1"/>
        <v>75</v>
      </c>
      <c r="D7" s="26">
        <v>0.89579999999999993</v>
      </c>
      <c r="E7" s="26">
        <f t="shared" si="0"/>
        <v>11.540489999999998</v>
      </c>
      <c r="F7" s="26">
        <v>4.84</v>
      </c>
      <c r="G7" s="27">
        <v>8</v>
      </c>
      <c r="H7" s="31">
        <f t="shared" si="2"/>
        <v>12.264627013854469</v>
      </c>
      <c r="I7" s="31">
        <f t="shared" si="3"/>
        <v>1.7237730785922702</v>
      </c>
    </row>
    <row r="8" spans="2:9" ht="28.5" customHeight="1">
      <c r="B8" s="27">
        <v>200</v>
      </c>
      <c r="C8" s="26">
        <f t="shared" si="1"/>
        <v>150</v>
      </c>
      <c r="D8" s="26">
        <v>0.86899999999999988</v>
      </c>
      <c r="E8" s="26">
        <f t="shared" si="0"/>
        <v>11.206479999999997</v>
      </c>
      <c r="F8" s="27">
        <v>2.25</v>
      </c>
      <c r="G8" s="27">
        <v>6.5</v>
      </c>
      <c r="H8" s="31">
        <f t="shared" si="2"/>
        <v>24.877522716101499</v>
      </c>
      <c r="I8" s="31">
        <f t="shared" si="3"/>
        <v>2.0005373628287355</v>
      </c>
    </row>
    <row r="9" spans="2:9" ht="28.5" customHeight="1">
      <c r="B9" s="27">
        <v>400</v>
      </c>
      <c r="C9" s="26">
        <f t="shared" si="1"/>
        <v>300</v>
      </c>
      <c r="D9" s="26">
        <v>0.84129999999999994</v>
      </c>
      <c r="E9" s="26">
        <f t="shared" si="0"/>
        <v>10.860404999999998</v>
      </c>
      <c r="F9" s="27">
        <v>1.96</v>
      </c>
      <c r="G9" s="27">
        <v>4.25</v>
      </c>
      <c r="H9" s="31">
        <f t="shared" si="2"/>
        <v>26.82175427735584</v>
      </c>
      <c r="I9" s="31">
        <f t="shared" si="3"/>
        <v>2.8735892790157154</v>
      </c>
    </row>
    <row r="10" spans="2:9" ht="28.5" customHeight="1">
      <c r="B10" s="27">
        <v>800</v>
      </c>
      <c r="C10" s="26">
        <f t="shared" si="1"/>
        <v>600</v>
      </c>
      <c r="D10" s="26">
        <v>0.81069999999999998</v>
      </c>
      <c r="E10" s="26">
        <f t="shared" si="0"/>
        <v>10.4902</v>
      </c>
      <c r="F10" s="26">
        <v>6.25</v>
      </c>
      <c r="G10" s="26">
        <v>4.5999999999999996</v>
      </c>
      <c r="H10" s="31">
        <f t="shared" si="2"/>
        <v>7.8476337815733039</v>
      </c>
      <c r="I10" s="31">
        <f t="shared" si="3"/>
        <v>2.4770301203758542</v>
      </c>
    </row>
  </sheetData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I11"/>
  <sheetViews>
    <sheetView workbookViewId="0">
      <selection activeCell="E4" sqref="E4"/>
    </sheetView>
  </sheetViews>
  <sheetFormatPr defaultRowHeight="15"/>
  <cols>
    <col min="2" max="9" width="12.7109375" customWidth="1"/>
  </cols>
  <sheetData>
    <row r="1" spans="2:9" ht="15.75" thickBot="1"/>
    <row r="2" spans="2:9" ht="42.75" customHeight="1" thickTop="1">
      <c r="B2" s="24" t="s">
        <v>48</v>
      </c>
      <c r="C2" s="25" t="s">
        <v>49</v>
      </c>
      <c r="D2" s="22" t="s">
        <v>47</v>
      </c>
      <c r="E2" s="22" t="s">
        <v>75</v>
      </c>
      <c r="F2" s="22" t="s">
        <v>50</v>
      </c>
      <c r="G2" s="22" t="s">
        <v>53</v>
      </c>
      <c r="H2" s="22" t="s">
        <v>54</v>
      </c>
      <c r="I2" s="22" t="s">
        <v>55</v>
      </c>
    </row>
    <row r="3" spans="2:9" ht="24.75" customHeight="1">
      <c r="B3" s="26">
        <v>0</v>
      </c>
      <c r="C3" s="26"/>
      <c r="D3" s="26">
        <v>0.93274062620796305</v>
      </c>
      <c r="E3" s="26"/>
      <c r="F3" s="26"/>
      <c r="G3" s="26"/>
      <c r="H3" s="26"/>
      <c r="I3" s="26"/>
    </row>
    <row r="4" spans="2:9" ht="24.75" customHeight="1">
      <c r="B4" s="26">
        <v>5</v>
      </c>
      <c r="C4" s="26">
        <f>(B4+B3)/2</f>
        <v>2.5</v>
      </c>
      <c r="D4" s="26">
        <v>0.88848086586780062</v>
      </c>
      <c r="E4" s="32">
        <f>(D3-D4)/(B4-B3)</f>
        <v>8.8519520680324874E-3</v>
      </c>
      <c r="F4" s="33">
        <f t="shared" ref="F4:F11" si="0">E4/(1+D3)</f>
        <v>4.5800000000000085E-3</v>
      </c>
      <c r="G4" s="26"/>
      <c r="H4" s="26"/>
      <c r="I4" s="26"/>
    </row>
    <row r="5" spans="2:9" ht="24.75" customHeight="1">
      <c r="B5" s="26">
        <v>25</v>
      </c>
      <c r="C5" s="26">
        <f t="shared" ref="C5:C10" si="1">B4+(B5-B4)/2</f>
        <v>15</v>
      </c>
      <c r="D5" s="26">
        <v>0.82238113645148825</v>
      </c>
      <c r="E5" s="32">
        <f t="shared" ref="E4:E11" si="2">(D4-D5)/(B5-B4)</f>
        <v>3.3049864708156185E-3</v>
      </c>
      <c r="F5" s="33">
        <f t="shared" si="0"/>
        <v>1.750076757752534E-3</v>
      </c>
      <c r="G5" s="31">
        <v>0.90536264012498802</v>
      </c>
      <c r="H5" s="26">
        <v>9.7899999999999991</v>
      </c>
      <c r="I5" s="30">
        <f t="shared" ref="I5:I11" si="3">G5*F5*H5*10*10/(60*60*24*365)*10000000</f>
        <v>0.4918761343956079</v>
      </c>
    </row>
    <row r="6" spans="2:9" ht="24.75" customHeight="1">
      <c r="B6" s="27">
        <v>50</v>
      </c>
      <c r="C6" s="26">
        <f t="shared" si="1"/>
        <v>37.5</v>
      </c>
      <c r="D6" s="26">
        <v>0.78121376111325869</v>
      </c>
      <c r="E6" s="32">
        <f t="shared" si="2"/>
        <v>1.6466950135291824E-3</v>
      </c>
      <c r="F6" s="33">
        <f t="shared" si="0"/>
        <v>9.035952911231296E-4</v>
      </c>
      <c r="G6" s="31">
        <v>2.2678474340402639</v>
      </c>
      <c r="H6" s="26">
        <v>9.7899999999999991</v>
      </c>
      <c r="I6" s="30">
        <f t="shared" si="3"/>
        <v>0.6361563676034947</v>
      </c>
    </row>
    <row r="7" spans="2:9" ht="24.75" customHeight="1">
      <c r="B7" s="27">
        <v>100</v>
      </c>
      <c r="C7" s="26">
        <f t="shared" si="1"/>
        <v>75</v>
      </c>
      <c r="D7" s="26">
        <v>0.73134905295709307</v>
      </c>
      <c r="E7" s="32">
        <f t="shared" si="2"/>
        <v>9.972941631233123E-4</v>
      </c>
      <c r="F7" s="33">
        <f t="shared" si="0"/>
        <v>5.598958333333352E-4</v>
      </c>
      <c r="G7" s="31">
        <v>1.7237730785922702</v>
      </c>
      <c r="H7" s="26">
        <v>9.7899999999999991</v>
      </c>
      <c r="I7" s="30">
        <f t="shared" si="3"/>
        <v>0.29961490476450786</v>
      </c>
    </row>
    <row r="8" spans="2:9" ht="24.75" customHeight="1">
      <c r="B8" s="27">
        <v>200</v>
      </c>
      <c r="C8" s="26">
        <f t="shared" si="1"/>
        <v>150</v>
      </c>
      <c r="D8" s="26">
        <v>0.6795516041747196</v>
      </c>
      <c r="E8" s="32">
        <f t="shared" si="2"/>
        <v>5.1797448782373468E-4</v>
      </c>
      <c r="F8" s="33">
        <f t="shared" si="0"/>
        <v>2.9917392275061433E-4</v>
      </c>
      <c r="G8" s="31">
        <v>2.0005373628287355</v>
      </c>
      <c r="H8" s="26">
        <v>9.7899999999999991</v>
      </c>
      <c r="I8" s="30">
        <f t="shared" si="3"/>
        <v>0.18580033283462147</v>
      </c>
    </row>
    <row r="9" spans="2:9" ht="24.75" customHeight="1">
      <c r="B9" s="27">
        <v>400</v>
      </c>
      <c r="C9" s="26">
        <f t="shared" si="1"/>
        <v>300</v>
      </c>
      <c r="D9" s="26">
        <v>0.6260146888287591</v>
      </c>
      <c r="E9" s="32">
        <f t="shared" si="2"/>
        <v>2.676845767298025E-4</v>
      </c>
      <c r="F9" s="33">
        <f t="shared" si="0"/>
        <v>1.5937859608745663E-4</v>
      </c>
      <c r="G9" s="31">
        <v>2.8735892790157154</v>
      </c>
      <c r="H9" s="26">
        <v>9.7899999999999991</v>
      </c>
      <c r="I9" s="30">
        <f t="shared" si="3"/>
        <v>0.14217746825724253</v>
      </c>
    </row>
    <row r="10" spans="2:9" ht="24.75" customHeight="1">
      <c r="B10" s="27">
        <v>800</v>
      </c>
      <c r="C10" s="26">
        <f t="shared" si="1"/>
        <v>600</v>
      </c>
      <c r="D10" s="26">
        <v>0.56687282566679553</v>
      </c>
      <c r="E10" s="32">
        <f t="shared" si="2"/>
        <v>1.4785465790490893E-4</v>
      </c>
      <c r="F10" s="33">
        <f t="shared" si="0"/>
        <v>9.0930702484250442E-5</v>
      </c>
      <c r="G10" s="31">
        <v>2.4770301203758542</v>
      </c>
      <c r="H10" s="26">
        <v>9.7899999999999991</v>
      </c>
      <c r="I10" s="30">
        <f t="shared" si="3"/>
        <v>6.9922656346110779E-2</v>
      </c>
    </row>
    <row r="11" spans="2:9" ht="24.75" customHeight="1">
      <c r="B11" s="26">
        <v>400</v>
      </c>
      <c r="C11" s="26">
        <v>600</v>
      </c>
      <c r="D11" s="26">
        <v>0.56822574410514115</v>
      </c>
      <c r="E11" s="32">
        <f t="shared" si="2"/>
        <v>3.3822960958640457E-6</v>
      </c>
      <c r="F11" s="33">
        <f t="shared" si="0"/>
        <v>2.1586283458740069E-6</v>
      </c>
      <c r="G11" s="26">
        <v>0</v>
      </c>
      <c r="H11" s="26">
        <v>9.7899999999999991</v>
      </c>
      <c r="I11" s="30">
        <f t="shared" si="3"/>
        <v>0</v>
      </c>
    </row>
  </sheetData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5:C7"/>
  <sheetViews>
    <sheetView workbookViewId="0">
      <selection sqref="A1:XFD1"/>
    </sheetView>
  </sheetViews>
  <sheetFormatPr defaultRowHeight="15"/>
  <cols>
    <col min="2" max="2" width="9.85546875" customWidth="1"/>
    <col min="3" max="3" width="17.140625" customWidth="1"/>
  </cols>
  <sheetData>
    <row r="5" spans="1:3" s="2" customFormat="1" ht="35.25" customHeight="1">
      <c r="B5" s="42" t="s">
        <v>57</v>
      </c>
      <c r="C5" s="42"/>
    </row>
    <row r="6" spans="1:3" s="2" customFormat="1" ht="35.25" customHeight="1">
      <c r="B6" s="42" t="s">
        <v>58</v>
      </c>
      <c r="C6" s="42"/>
    </row>
    <row r="7" spans="1:3" ht="35.25" customHeight="1">
      <c r="A7" t="s">
        <v>59</v>
      </c>
      <c r="B7" s="42" t="s">
        <v>56</v>
      </c>
      <c r="C7" s="42"/>
    </row>
  </sheetData>
  <mergeCells count="3">
    <mergeCell ref="B5:C5"/>
    <mergeCell ref="B6:C6"/>
    <mergeCell ref="B7:C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J8"/>
  <sheetViews>
    <sheetView workbookViewId="0">
      <selection activeCell="O6" sqref="O6"/>
    </sheetView>
  </sheetViews>
  <sheetFormatPr defaultRowHeight="15"/>
  <cols>
    <col min="2" max="10" width="11.5703125" customWidth="1"/>
  </cols>
  <sheetData>
    <row r="1" spans="2:10" ht="15.75" thickBot="1"/>
    <row r="2" spans="2:10" ht="27" customHeight="1" thickTop="1" thickBot="1">
      <c r="B2" s="20" t="s">
        <v>64</v>
      </c>
      <c r="C2" s="20" t="s">
        <v>60</v>
      </c>
      <c r="D2" s="20" t="s">
        <v>61</v>
      </c>
      <c r="E2" s="20" t="s">
        <v>62</v>
      </c>
      <c r="F2" s="20" t="s">
        <v>67</v>
      </c>
      <c r="G2" s="20" t="s">
        <v>68</v>
      </c>
      <c r="H2" s="20" t="s">
        <v>63</v>
      </c>
      <c r="I2" s="20" t="s">
        <v>65</v>
      </c>
      <c r="J2" s="20" t="s">
        <v>66</v>
      </c>
    </row>
    <row r="3" spans="2:10" ht="27" customHeight="1" thickTop="1">
      <c r="B3" s="35" t="s">
        <v>70</v>
      </c>
      <c r="C3" s="34">
        <v>785</v>
      </c>
      <c r="D3" s="34">
        <v>853</v>
      </c>
      <c r="E3" s="34">
        <v>819</v>
      </c>
      <c r="F3" s="34">
        <v>1</v>
      </c>
      <c r="G3" s="34">
        <v>4</v>
      </c>
      <c r="H3" s="34">
        <v>2.2999999999999998</v>
      </c>
      <c r="I3" s="34">
        <v>5.29</v>
      </c>
      <c r="J3" s="36">
        <v>17</v>
      </c>
    </row>
    <row r="4" spans="2:10" ht="27" customHeight="1">
      <c r="B4" s="37" t="s">
        <v>71</v>
      </c>
      <c r="C4" s="26">
        <v>996</v>
      </c>
      <c r="D4" s="26">
        <v>1070</v>
      </c>
      <c r="E4" s="26">
        <v>1033</v>
      </c>
      <c r="F4" s="26">
        <v>1</v>
      </c>
      <c r="G4" s="26">
        <v>4</v>
      </c>
      <c r="H4" s="26">
        <v>1.5</v>
      </c>
      <c r="I4" s="26">
        <v>2.25</v>
      </c>
      <c r="J4" s="38">
        <v>6.4</v>
      </c>
    </row>
    <row r="5" spans="2:10" ht="27" customHeight="1">
      <c r="B5" s="37" t="s">
        <v>69</v>
      </c>
      <c r="C5" s="26">
        <v>1255</v>
      </c>
      <c r="D5" s="26">
        <v>1329</v>
      </c>
      <c r="E5" s="26">
        <v>1292</v>
      </c>
      <c r="F5" s="26">
        <v>1</v>
      </c>
      <c r="G5" s="26">
        <v>4</v>
      </c>
      <c r="H5" s="26">
        <v>2.2000000000000002</v>
      </c>
      <c r="I5" s="26">
        <v>4.84</v>
      </c>
      <c r="J5" s="38">
        <v>8</v>
      </c>
    </row>
    <row r="6" spans="2:10" ht="27" customHeight="1">
      <c r="B6" s="37" t="s">
        <v>72</v>
      </c>
      <c r="C6" s="26">
        <v>1508</v>
      </c>
      <c r="D6" s="26">
        <v>1583</v>
      </c>
      <c r="E6" s="26">
        <v>1548</v>
      </c>
      <c r="F6" s="26">
        <v>1</v>
      </c>
      <c r="G6" s="26">
        <v>4</v>
      </c>
      <c r="H6" s="26">
        <v>1.5</v>
      </c>
      <c r="I6" s="26">
        <f>H6*H6</f>
        <v>2.25</v>
      </c>
      <c r="J6" s="38">
        <v>6.5</v>
      </c>
    </row>
    <row r="7" spans="2:10" ht="27" customHeight="1">
      <c r="B7" s="37" t="s">
        <v>73</v>
      </c>
      <c r="C7" s="26">
        <v>1779</v>
      </c>
      <c r="D7" s="26">
        <v>1866</v>
      </c>
      <c r="E7" s="26">
        <v>1822.5</v>
      </c>
      <c r="F7" s="26">
        <v>1</v>
      </c>
      <c r="G7" s="26">
        <v>4</v>
      </c>
      <c r="H7" s="26">
        <v>1.4</v>
      </c>
      <c r="I7" s="26">
        <f t="shared" ref="I7:I8" si="0">H7*H7</f>
        <v>1.9599999999999997</v>
      </c>
      <c r="J7" s="38">
        <v>4.25</v>
      </c>
    </row>
    <row r="8" spans="2:10" ht="27" customHeight="1" thickBot="1">
      <c r="B8" s="39" t="s">
        <v>74</v>
      </c>
      <c r="C8" s="40">
        <v>2060</v>
      </c>
      <c r="D8" s="40">
        <v>2160</v>
      </c>
      <c r="E8" s="40">
        <v>2110</v>
      </c>
      <c r="F8" s="40">
        <v>1</v>
      </c>
      <c r="G8" s="40">
        <v>4</v>
      </c>
      <c r="H8" s="40">
        <v>2.5</v>
      </c>
      <c r="I8" s="40">
        <f t="shared" si="0"/>
        <v>6.25</v>
      </c>
      <c r="J8" s="41">
        <v>4.5999999999999996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Calculation</vt:lpstr>
      <vt:lpstr>Table 1</vt:lpstr>
      <vt:lpstr>Table 2</vt:lpstr>
      <vt:lpstr>Table 3</vt:lpstr>
      <vt:lpstr>c2</vt:lpstr>
      <vt:lpstr>Sheet1</vt:lpstr>
      <vt:lpstr>e vs. P</vt:lpstr>
      <vt:lpstr>Cv vs avg. pressure</vt:lpstr>
      <vt:lpstr>Kv vs Avg pressure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2015-05-30T15:48:30Z</cp:lastPrinted>
  <dcterms:created xsi:type="dcterms:W3CDTF">2013-06-12T17:37:54Z</dcterms:created>
  <dcterms:modified xsi:type="dcterms:W3CDTF">2015-05-30T15:49:08Z</dcterms:modified>
</cp:coreProperties>
</file>